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G61" i="1" l="1"/>
  <c r="H60" i="1"/>
  <c r="E59" i="1"/>
  <c r="D62" i="1"/>
  <c r="D63" i="1" s="1"/>
  <c r="J52" i="1"/>
  <c r="K52" i="1" s="1"/>
  <c r="G55" i="1"/>
  <c r="E62" i="1" l="1"/>
  <c r="E63" i="1" s="1"/>
  <c r="F59" i="1"/>
  <c r="I60" i="1"/>
  <c r="H61" i="1"/>
  <c r="J55" i="1"/>
  <c r="K55" i="1" s="1"/>
  <c r="G59" i="1" l="1"/>
  <c r="F62" i="1"/>
  <c r="F63" i="1" s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<sst xmlns="http://schemas.openxmlformats.org/spreadsheetml/2006/main" count="118" uniqueCount="81">
  <si>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</si>
  <si>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</si>
  <si>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</si>
  <si>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</si>
  <si>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</si>
  <si>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</si>
  <si>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</si>
  <si>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</si>
  <si>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</si>
  <si>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</si>
  <si>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</si>
  <si>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</si>
  <si>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</si>
  <si>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</si>
  <si>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</si>
  <si>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</si>
  <si>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</si>
  <si>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</si>
  <si>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</si>
  <si>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</si>
  <si>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</si>
  <si>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</si>
  <si>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</si>
  <si>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</si>
  <si>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</si>
  <si>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</si>
  <si>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</si>
  <si>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</si>
  <si>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</si>
  <si>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</si>
  <si>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</si>
  <si>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</si>
  <si>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</si>
  <si>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</si>
  <si>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</si>
  <si>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</si>
  <si>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</si>
  <si>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</si>
  <si>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</si>
  <si>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</si>
  <si>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</si>
  <si>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</si>
  <si>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</si>
  <si>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</si>
  <si>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</si>
  <si>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</si>
  <si>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</si>
  <si>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</si>
  <si>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</si>
  <si>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</si>
  <si>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</si>
  <si>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</si>
  <si>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</si>
  <si>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</si>
  <si>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</si>
  <si>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</si>
  <si>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</si>
  <si>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</si>
  <si>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</si>
  <si>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</si>
  <si>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</si>
  <si>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</si>
  <si>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</si>
  <si>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</si>
  <si>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</si>
  <si>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</si>
  <si>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</si>
  <si>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</si>
  <si>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</si>
  <si>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</si>
  <si>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</si>
  <si>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</si>
  <si>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1차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</si>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</sst>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66" sqref="K66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G12</f>
        <v>155850000</v>
      </c>
      <c r="H37" s="18">
        <f>H12</f>
        <v>363650000</v>
      </c>
      <c r="I37" s="19">
        <f>H37*0.1</f>
        <v>36365000</v>
      </c>
      <c r="J37" s="19">
        <f>G37+H37+I37</f>
        <v>555865000</v>
      </c>
      <c r="K37" s="20">
        <f>ROUNDUP(J37,-1)</f>
        <v>555865000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140265000</v>
      </c>
      <c r="H40" s="19">
        <f>H37*0.9</f>
        <v>327285000</v>
      </c>
      <c r="I40" s="19">
        <f>H40*0.1</f>
        <v>32728500</v>
      </c>
      <c r="J40" s="19">
        <f>G40+H40+I40</f>
        <v>500278500</v>
      </c>
      <c r="K40" s="20">
        <f>ROUNDUP(J40,-1)</f>
        <v>500278500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126238500</v>
      </c>
      <c r="H43" s="19">
        <f>H40*0.9</f>
        <v>294556500</v>
      </c>
      <c r="I43" s="19">
        <f>H43*0.1</f>
        <v>29455650</v>
      </c>
      <c r="J43" s="19">
        <f>G43+H43+I43</f>
        <v>450250650</v>
      </c>
      <c r="K43" s="20">
        <f>ROUNDUP(J43,-1)</f>
        <v>450250650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113614650</v>
      </c>
      <c r="H46" s="19">
        <f>H43*0.9</f>
        <v>265100850</v>
      </c>
      <c r="I46" s="19">
        <f>H46*0.1</f>
        <v>26510085</v>
      </c>
      <c r="J46" s="19">
        <f>G46+H46+I46</f>
        <v>405225585</v>
      </c>
      <c r="K46" s="20">
        <f>ROUNDUP(J46,-1)</f>
        <v>405225590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102253185</v>
      </c>
      <c r="H49" s="19">
        <f>H46*0.9</f>
        <v>238590765</v>
      </c>
      <c r="I49" s="19">
        <f>H49*0.1</f>
        <v>23859076.5</v>
      </c>
      <c r="J49" s="19">
        <f>G49+H49+I49</f>
        <v>364703026.5</v>
      </c>
      <c r="K49" s="20">
        <f>ROUNDUP(J49,-1)</f>
        <v>364703030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92027866.5</v>
      </c>
      <c r="H52" s="24">
        <f>H49*0.9</f>
        <v>214731688.5</v>
      </c>
      <c r="I52" s="24">
        <f>H52*0.1</f>
        <v>21473168.850000001</v>
      </c>
      <c r="J52" s="24">
        <f>G52+H52+I52</f>
        <v>328232723.85000002</v>
      </c>
      <c r="K52" s="20">
        <f>ROUNDUP(J52,-1)</f>
        <v>328232730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82825079.850000009</v>
      </c>
      <c r="H55" s="24">
        <f>H52*0.9</f>
        <v>193258519.65000001</v>
      </c>
      <c r="I55" s="24">
        <f>H55*0.1</f>
        <v>19325851.965</v>
      </c>
      <c r="J55" s="24">
        <f>G55+H55+I55</f>
        <v>295409451.46499997</v>
      </c>
      <c r="K55" s="20">
        <f>ROUNDUP(J55,-1)</f>
        <v>295409460</v>
      </c>
    </row>
    <row r="56" spans="3:11" x14ac:dyDescent="0.3">
      <c r="F56"/>
      <c r="K56" s="2"/>
    </row>
    <row r="58" spans="3:11" x14ac:dyDescent="0.3">
      <c r="C58" s="44" t="s">
        <v>0</v>
      </c>
      <c r="D58" s="44" t="s">
        <v>72</v>
      </c>
      <c r="E58" s="44" t="s">
        <v>66</v>
      </c>
      <c r="F58" s="44" t="s">
        <v>73</v>
      </c>
      <c r="G58" s="44" t="s">
        <v>74</v>
      </c>
      <c r="H58" s="44" t="s">
        <v>75</v>
      </c>
      <c r="I58" s="45" t="s">
        <v>76</v>
      </c>
    </row>
    <row r="59" spans="3:11" x14ac:dyDescent="0.3">
      <c r="C59" s="44" t="s">
        <v>77</v>
      </c>
      <c r="D59" s="46">
        <f>G49</f>
        <v>102253185</v>
      </c>
      <c r="E59" s="46">
        <f>D59*0.9</f>
        <v>92027866.5</v>
      </c>
      <c r="F59" s="46">
        <f t="shared" ref="F59:M60" si="9">E59*0.9</f>
        <v>82825079.850000009</v>
      </c>
      <c r="G59" s="46">
        <f t="shared" si="9"/>
        <v>74542571.86500001</v>
      </c>
      <c r="H59" s="46">
        <f t="shared" si="9"/>
        <v>67088314.678500012</v>
      </c>
      <c r="I59" s="46">
        <f t="shared" si="9"/>
        <v>60379483.210650012</v>
      </c>
    </row>
    <row r="60" spans="3:11" x14ac:dyDescent="0.3">
      <c r="C60" s="44" t="s">
        <v>11</v>
      </c>
      <c r="D60" s="46">
        <f>H49</f>
        <v>238590765</v>
      </c>
      <c r="E60" s="46">
        <f>D60*0.9</f>
        <v>214731688.5</v>
      </c>
      <c r="F60" s="46">
        <f t="shared" si="9"/>
        <v>193258519.65000001</v>
      </c>
      <c r="G60" s="46">
        <f t="shared" si="9"/>
        <v>173932667.685</v>
      </c>
      <c r="H60" s="46">
        <f t="shared" si="9"/>
        <v>156539400.9165</v>
      </c>
      <c r="I60" s="46">
        <f t="shared" si="9"/>
        <v>140885460.82484999</v>
      </c>
    </row>
    <row r="61" spans="3:11" x14ac:dyDescent="0.3">
      <c r="C61" s="44" t="s">
        <v>78</v>
      </c>
      <c r="D61" s="46">
        <f>I49</f>
        <v>23859076.5</v>
      </c>
      <c r="E61" s="46">
        <f>E60*0.1</f>
        <v>21473168.850000001</v>
      </c>
      <c r="F61" s="46">
        <f t="shared" ref="F61:M61" si="10">F60*0.1</f>
        <v>19325851.965</v>
      </c>
      <c r="G61" s="46">
        <f t="shared" si="10"/>
        <v>17393266.7685</v>
      </c>
      <c r="H61" s="46">
        <f t="shared" si="10"/>
        <v>15653940.091650002</v>
      </c>
      <c r="I61" s="46">
        <f t="shared" si="10"/>
        <v>14088546.082485</v>
      </c>
    </row>
    <row r="62" spans="3:11" x14ac:dyDescent="0.3">
      <c r="C62" s="44" t="s">
        <v>79</v>
      </c>
      <c r="D62" s="46">
        <f>SUM(D59:D61)</f>
        <v>364703026.5</v>
      </c>
      <c r="E62" s="46">
        <f>SUM(E59:E61)</f>
        <v>328232723.85000002</v>
      </c>
      <c r="F62" s="46">
        <f t="shared" ref="F62:M62" si="11">SUM(F59:F61)</f>
        <v>295409451.46499997</v>
      </c>
      <c r="G62" s="46">
        <f t="shared" si="11"/>
        <v>265868506.31850001</v>
      </c>
      <c r="H62" s="46">
        <f t="shared" si="11"/>
        <v>239281655.68665004</v>
      </c>
      <c r="I62" s="46">
        <f t="shared" si="11"/>
        <v>215353490.11798498</v>
      </c>
    </row>
    <row r="63" spans="3:11" x14ac:dyDescent="0.3">
      <c r="C63" s="44" t="s">
        <v>80</v>
      </c>
      <c r="D63" s="46">
        <f>ROUNDUP(D62,-1)</f>
        <v>364703030</v>
      </c>
      <c r="E63" s="46">
        <f>ROUNDUP(E62,-1)</f>
        <v>328232730</v>
      </c>
      <c r="F63" s="46">
        <f t="shared" ref="F63:M63" si="12">ROUNDUP(F62,-1)</f>
        <v>295409460</v>
      </c>
      <c r="G63" s="46">
        <f t="shared" si="12"/>
        <v>265868510</v>
      </c>
      <c r="H63" s="46">
        <f t="shared" si="12"/>
        <v>239281660</v>
      </c>
      <c r="I63" s="46">
        <f t="shared" si="12"/>
        <v>215353500</v>
      </c>
    </row>
  </sheetData>
  <autoFilter ref="M4:M31">
    <filterColumn colId="0">
      <filters>
        <filter val="4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2021-11-05T08:07:33Z</dcterms:modified>
</cp:coreProperties>
</file>